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报价清单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#REF!</definedName>
    <definedName name="aiu_bottom">'[3]Financ. Overview'!#REF!</definedName>
    <definedName name="as">#N/A</definedName>
    <definedName name="data">#REF!</definedName>
    <definedName name="Database" hidden="1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FRC">[4]Main!$C$9</definedName>
    <definedName name="gxxe2003">'[5]P1012001'!$A$6:$E$117</definedName>
    <definedName name="gxxe20032">'[5]P1012001'!$A$6:$E$117</definedName>
    <definedName name="hhhh">#REF!</definedName>
    <definedName name="hostfee">'[3]Financ. Overview'!$H$12</definedName>
    <definedName name="hraiu_bottom">'[3]Financ. Overview'!#REF!</definedName>
    <definedName name="hvac">'[3]Financ. Overview'!#REF!</definedName>
    <definedName name="HWSheet">1</definedName>
    <definedName name="kkkk">#REF!</definedName>
    <definedName name="Module.Prix_SMC">Module.Prix_SMC</definedName>
    <definedName name="OS">[6]Open!#REF!</definedName>
    <definedName name="pr_toolbox">[3]Toolbox!$A$3:$I$80</definedName>
    <definedName name="_xlnm.Print_Area" localSheetId="0">报价清单!$A$1:$I$54</definedName>
    <definedName name="Print_Area_MI">#REF!</definedName>
    <definedName name="_xlnm.Print_Titles" hidden="1">#N/A</definedName>
    <definedName name="Prix_SMC">Prix_SMC</definedName>
    <definedName name="rrrr">#REF!</definedName>
    <definedName name="s">#REF!</definedName>
    <definedName name="s_c_list">[7]Toolbox!$A$7:$H$969</definedName>
    <definedName name="SCG">'[8]G.1R-Shou COP Gf'!#REF!</definedName>
    <definedName name="sdlfee">'[3]Financ. Overview'!$H$13</definedName>
    <definedName name="sfeggsafasfas">#REF!</definedName>
    <definedName name="solar_ratio">'[9]POWER ASSUMPTIONS'!$H$7</definedName>
    <definedName name="ss">#REF!</definedName>
    <definedName name="ss7fee">'[3]Financ. Overview'!$H$18</definedName>
    <definedName name="subsfee">'[3]Financ. Overview'!$H$14</definedName>
    <definedName name="toolbox">[10]Toolbox!$C$5:$T$1578</definedName>
    <definedName name="ttt">#REF!</definedName>
    <definedName name="tttt">#REF!</definedName>
    <definedName name="V5.1Fee">'[3]Financ. Overview'!$H$15</definedName>
    <definedName name="www">#REF!</definedName>
    <definedName name="yyyy">#REF!</definedName>
    <definedName name="Z32_Cost_red">'[3]Financ. Overview'!#REF!</definedName>
    <definedName name="本级标准收入2004年">[11]本年收入合计!$E$4:$E$184</definedName>
    <definedName name="拨款汇总_合计">SUM([12]汇总!#REF!)</definedName>
    <definedName name="财力">#REF!</definedName>
    <definedName name="财政供养人员增幅2004年">[13]财政供养人员增幅!$E$6</definedName>
    <definedName name="财政供养人员增幅2004年分县">[13]财政供养人员增幅!$E$4:$E$184</definedName>
    <definedName name="村级标准支出">[14]村级支出!$E$4:$E$184</definedName>
    <definedName name="大多数">[15]XL4Poppy!$A$15</definedName>
    <definedName name="大幅度">#REF!</definedName>
    <definedName name="地区名称">[16]封面!#REF!</definedName>
    <definedName name="第二产业分县2003年">[17]GDP!$G$4:$G$184</definedName>
    <definedName name="第二产业合计2003年">[17]GDP!$G$4</definedName>
    <definedName name="第三产业分县2003年">[17]GDP!$H$4:$H$184</definedName>
    <definedName name="第三产业合计2003年">[17]GDP!$H$4</definedName>
    <definedName name="耕地占用税分县2003年">[18]一般预算收入!$U$4:$U$184</definedName>
    <definedName name="耕地占用税合计2003年">[18]一般预算收入!$U$4</definedName>
    <definedName name="工商税收2004年">[19]工商税收!$S$4:$S$184</definedName>
    <definedName name="工商税收合计2004年">[19]工商税收!$S$4</definedName>
    <definedName name="公检法司部门编制数">[20]公检法司编制!$E$4:$E$184</definedName>
    <definedName name="公用标准支出">[21]合计!$E$4:$E$184</definedName>
    <definedName name="汇率">#REF!</definedName>
    <definedName name="科目编码">[22]编码!$A$2:$A$145</definedName>
    <definedName name="农业人口2003年">[23]农业人口!$E$4:$E$184</definedName>
    <definedName name="农业税分县2003年">[18]一般预算收入!$S$4:$S$184</definedName>
    <definedName name="农业税合计2003年">[18]一般预算收入!$S$4</definedName>
    <definedName name="农业特产税分县2003年">[18]一般预算收入!$T$4:$T$184</definedName>
    <definedName name="农业特产税合计2003年">[18]一般预算收入!$T$4</definedName>
    <definedName name="农业用地面积">[24]农业用地!$E$4:$E$184</definedName>
    <definedName name="契税分县2003年">[18]一般预算收入!$V$4:$V$184</definedName>
    <definedName name="契税合计2003年">[18]一般预算收入!$V$4</definedName>
    <definedName name="全额差额比例">'[25]C01-1'!#REF!</definedName>
    <definedName name="人员标准支出">[26]人员支出!$E$4:$E$184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[27]事业发展!$E$4:$E$184</definedName>
    <definedName name="是">#REF!</definedName>
    <definedName name="位次d">[28]四月份月报!#REF!</definedName>
    <definedName name="乡镇个数">[29]行政区划!$D$6:$D$184</definedName>
    <definedName name="行政管理部门编制数">[20]行政编制!$E$4:$E$184</definedName>
    <definedName name="一般预算收入2002年">'[30]2002年一般预算收入'!$AC$4:$AC$184</definedName>
    <definedName name="一般预算收入2003年">[18]一般预算收入!$AD$4:$AD$184</definedName>
    <definedName name="一般预算收入合计2003年">[18]一般预算收入!$AC$4</definedName>
    <definedName name="支出">'[31]P1012001'!$A$6:$E$117</definedName>
    <definedName name="中国">#REF!</definedName>
    <definedName name="中小学生人数2003年">[32]中小学生!$E$4:$E$184</definedName>
    <definedName name="总人口2003年">[33]总人口!$E$4:$E$184</definedName>
    <definedName name="전">#REF!</definedName>
    <definedName name="주택사업본부">#REF!</definedName>
    <definedName name="철구사업본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<sst xmlns="http://schemas.openxmlformats.org/spreadsheetml/2006/main" count="151" uniqueCount="90">
  <si>
    <t>珠海大横琴城投建设有限公司2026-2027年办公配件及耗材报价清单</t>
  </si>
  <si>
    <t>采购人</t>
  </si>
  <si>
    <t>珠海大横琴城投建设有限公司</t>
  </si>
  <si>
    <t>项目名称</t>
  </si>
  <si>
    <t>珠海大横琴城投建设有限公司2026-2027年办公配件及耗材采购</t>
  </si>
  <si>
    <t>序号</t>
  </si>
  <si>
    <t>名称</t>
  </si>
  <si>
    <t>最低配置要求</t>
  </si>
  <si>
    <t>供应商报价配置</t>
  </si>
  <si>
    <t>单位</t>
  </si>
  <si>
    <t>暂定数量</t>
  </si>
  <si>
    <t>含税单价（元）</t>
  </si>
  <si>
    <t>含税合计（元）</t>
  </si>
  <si>
    <t>备注</t>
  </si>
  <si>
    <t>一、配件及耗材</t>
  </si>
  <si>
    <t>固态硬盘</t>
  </si>
  <si>
    <t>主流品牌 容量：512GB SATAIII</t>
  </si>
  <si>
    <t>块</t>
  </si>
  <si>
    <t>台式电脑电源</t>
  </si>
  <si>
    <t>D430、惠普HP Desktop Pro G6 MT、惠普M01-F255acn兼容</t>
  </si>
  <si>
    <t>个</t>
  </si>
  <si>
    <t>刻录光驱</t>
  </si>
  <si>
    <t>主流品牌 16X速</t>
  </si>
  <si>
    <t>SATA数据线</t>
  </si>
  <si>
    <t>与D430、惠普HP Desktop Pro G6 MT、惠普M01-F255acn主板兼容SATA3.0</t>
  </si>
  <si>
    <t>条</t>
  </si>
  <si>
    <t>机械硬盘</t>
  </si>
  <si>
    <t>主流品牌 2TB sataIII</t>
  </si>
  <si>
    <t>主板电池</t>
  </si>
  <si>
    <t>与D430、惠普HP Desktop Pro G6 MT、惠普M01-F255acn主板匹配</t>
  </si>
  <si>
    <t>U盘</t>
  </si>
  <si>
    <t>USB3.0接口 支持双系统 容量16GB</t>
  </si>
  <si>
    <t>内存</t>
  </si>
  <si>
    <t>DDR4 3200 内存容量16GB</t>
  </si>
  <si>
    <t>有线键盘</t>
  </si>
  <si>
    <t>126键位 、静音、防水、线长1.5米</t>
  </si>
  <si>
    <t>有线鼠标</t>
  </si>
  <si>
    <t>USB鼠标、3按键、光电模式、线长1.5~2米</t>
  </si>
  <si>
    <t>TF卡</t>
  </si>
  <si>
    <t>128GB DJI大疆无人机系列MAVIC3适用的高速存储</t>
  </si>
  <si>
    <t>光盘</t>
  </si>
  <si>
    <t>表面特性喷墨可打印；速干、照片画质打印性能；适用于各种光盘盘面打印机；16X；4.7GB；防划耐磨；数据完整性保存 20 年，单盒不低于50片。</t>
  </si>
  <si>
    <t>盒</t>
  </si>
  <si>
    <t>显示器</t>
  </si>
  <si>
    <t>24寸 1080P全高清（HDMI）接口</t>
  </si>
  <si>
    <t>台</t>
  </si>
  <si>
    <t>黑色墨粉</t>
  </si>
  <si>
    <t>奔图CTL-350HK 原装高容量粉盒 8500页</t>
  </si>
  <si>
    <t>红色墨粉</t>
  </si>
  <si>
    <t>奔图CTL-350HM 原装高容量粉盒5000页</t>
  </si>
  <si>
    <t>黄色墨粉</t>
  </si>
  <si>
    <t>奔图CTL-350HY 原装高容量粉盒5000页</t>
  </si>
  <si>
    <t>蓝色墨粉</t>
  </si>
  <si>
    <t>奔图CTL-350HC 原装高容量粉盒5000页</t>
  </si>
  <si>
    <t>同京瓷3554ci机型品牌一直原厂耗材</t>
  </si>
  <si>
    <t>青色墨粉</t>
  </si>
  <si>
    <t>废粉盒</t>
  </si>
  <si>
    <t>硒鼓组件</t>
  </si>
  <si>
    <t>同京瓷3554ci机型原装硒鼓组件黑色</t>
  </si>
  <si>
    <t>同京瓷3554ci机型原装硒鼓组件红色</t>
  </si>
  <si>
    <t>同京瓷3554ci机型原装硒鼓组件黄色</t>
  </si>
  <si>
    <t>同京瓷3554ci原装硒鼓组件蓝色</t>
  </si>
  <si>
    <t>显影组件</t>
  </si>
  <si>
    <t>同京瓷3554ci原装黑色显影组件</t>
  </si>
  <si>
    <t>同京瓷3554ci原装红色显影组件</t>
  </si>
  <si>
    <t>同京瓷3554ci原装青色显影组件</t>
  </si>
  <si>
    <t>同京瓷3554ci原装黄色显影组件</t>
  </si>
  <si>
    <t>定影组件</t>
  </si>
  <si>
    <t>同京瓷3554ci原装定影组件</t>
  </si>
  <si>
    <t>转印带组件</t>
  </si>
  <si>
    <t>同京瓷3554ci原装转印带组件</t>
  </si>
  <si>
    <t>搓纸轮</t>
  </si>
  <si>
    <t>同京瓷3554ci原装纸盒搓纸轮</t>
  </si>
  <si>
    <t>同京瓷3554ci原装输稿器搓纸轮</t>
  </si>
  <si>
    <t>适用于兄弟3190CDW</t>
  </si>
  <si>
    <t>二、维修费</t>
  </si>
  <si>
    <t>电脑维修</t>
  </si>
  <si>
    <t>/</t>
  </si>
  <si>
    <t>单</t>
  </si>
  <si>
    <t>打印机维修</t>
  </si>
  <si>
    <t>含税报价</t>
  </si>
  <si>
    <t>含税报价≤上限104,269.65元
金额须与报价书一致</t>
  </si>
  <si>
    <t>增值税专用发票税率</t>
  </si>
  <si>
    <t>%</t>
  </si>
  <si>
    <t>不含税报价</t>
  </si>
  <si>
    <t>不含税报价=含税报价/（1+增值税专用发票税率）；</t>
  </si>
  <si>
    <t>报价单位（公章）：</t>
  </si>
  <si>
    <t>联系人：</t>
  </si>
  <si>
    <t>联系电话：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</si>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</sst>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HK$-C04]#,##0.00"/>
    <numFmt numFmtId="177" formatCode="0.00_ "/>
    <numFmt numFmtId="178" formatCode="#,##0.00_ "/>
  </numFmts>
  <fonts count="36">
    <font>
      <sz val="12"/>
      <name val="宋体"/>
      <charset val="134"/>
    </font>
    <font>
      <sz val="12"/>
      <color theme="1"/>
      <name val="微软雅黑"/>
      <charset val="134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sz val="12"/>
      <name val="微软雅黑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35" fillId="0" borderId="0"/>
  </cellStyleXfs>
  <cellXfs count="4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176" fontId="4" fillId="0" borderId="0" xfId="0" applyNumberFormat="1" applyFont="1" applyFill="1" applyAlignment="1"/>
    <xf numFmtId="0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right" vertical="center"/>
    </xf>
    <xf numFmtId="0" fontId="13" fillId="0" borderId="3" xfId="0" applyNumberFormat="1" applyFont="1" applyFill="1" applyBorder="1" applyAlignment="1">
      <alignment horizontal="right" vertical="center"/>
    </xf>
    <xf numFmtId="0" fontId="13" fillId="0" borderId="4" xfId="0" applyNumberFormat="1" applyFont="1" applyFill="1" applyBorder="1" applyAlignment="1">
      <alignment horizontal="right" vertical="center"/>
    </xf>
    <xf numFmtId="178" fontId="7" fillId="0" borderId="1" xfId="0" applyNumberFormat="1" applyFont="1" applyFill="1" applyBorder="1" applyAlignment="1">
      <alignment horizontal="right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right" vertical="center" wrapText="1"/>
    </xf>
    <xf numFmtId="0" fontId="13" fillId="0" borderId="3" xfId="0" applyNumberFormat="1" applyFont="1" applyFill="1" applyBorder="1" applyAlignment="1">
      <alignment horizontal="right" vertical="center" wrapText="1"/>
    </xf>
    <xf numFmtId="0" fontId="13" fillId="0" borderId="4" xfId="0" applyNumberFormat="1" applyFont="1" applyFill="1" applyBorder="1" applyAlignment="1">
      <alignment horizontal="right" vertical="center" wrapText="1"/>
    </xf>
    <xf numFmtId="178" fontId="13" fillId="0" borderId="1" xfId="0" applyNumberFormat="1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宝辉酒店 上门挑选7-1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7" Type="http://schemas.openxmlformats.org/officeDocument/2006/relationships/styles" Target="styles.xml"/><Relationship Id="rId36" Type="http://schemas.openxmlformats.org/officeDocument/2006/relationships/sharedStrings" Target="sharedStrings.xml"/><Relationship Id="rId35" Type="http://schemas.openxmlformats.org/officeDocument/2006/relationships/theme" Target="theme/theme1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150;&#20844;/&#23458;&#25143;&#21512;&#21516;/&#24481;&#20016;&#22269;&#38469;/&#24481;&#20016;&#22269;&#38469;&#37202;&#24215;&#24067;&#33609;&#26434;&#20214;/POWER%20ASSUMPTION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5105;&#30340;&#24037;&#20316;20170725&#21019;&#24314;/&#23458;&#25151;&#12289;&#22823;&#22530;&#29992;&#21697;/&#20250;&#31614;&#21512;&#21516;/&#24191;&#24030;&#21517;&#38395;&#20037;/RecoveredExternalLink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150;&#20844;/&#23458;&#25143;&#21512;&#21516;/&#24481;&#20016;&#22269;&#38469;/&#24481;&#20016;&#22269;&#38469;&#37202;&#24215;&#24067;&#33609;&#26434;&#20214;/TDDOWNLOAD/&#27575;&#38177;&#29790;/&#21271;&#20140;&#24503;&#21150;/2007&#24180;&#27979;&#31639;&#26041;&#26696;/&#19968;&#22870;/Documents%20and%20Settings/caiqiang/My%20Documents/&#21439;&#20065;&#36130;&#25919;&#22256;&#38590;&#27979;&#31639;&#26041;&#26696;/&#26041;&#26696;&#19977;&#31295;/&#26041;&#26696;&#20108;&#31295;/&#35774;&#22791;/&#21407;&#22987;/814/13%20&#38081;&#36335;&#37197;&#2021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150;&#20844;/&#23458;&#25143;&#21512;&#21516;/&#24481;&#20016;&#22269;&#38469;/&#24481;&#20016;&#22269;&#38469;&#37202;&#24215;&#24067;&#33609;&#26434;&#20214;/TDDOWNLOAD/DOCUME~1/zq/LOCALS~1/Temp/04&#20307;&#21046;&#31185;/03&#24180;&#32456;&#32467;&#31639;&#21450;&#25968;&#25454;&#20998;&#26512;/2006&#24180;/&#20915;&#31639;&#21450;&#25968;&#25454;&#20998;&#26512;/&#20915;&#31639;&#20998;&#26512;&#36164;&#26009;&#32467;&#26524;/&#21439;&#32423;&#36130;&#25919;&#25253;&#34920;&#38468;&#34920;/01&#26118;&#26126;/01&#26118;&#2612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1150;&#20844;/&#23458;&#25143;&#21512;&#21516;/&#24481;&#20016;&#22269;&#38469;/&#24481;&#20016;&#22269;&#38469;&#37202;&#24215;&#24067;&#33609;&#26434;&#20214;/TDDOWNLOAD/DOCUME~1/zq/LOCALS~1/Temp/&#25919;&#27861;&#21475;&#24120;&#29992;&#32479;&#35745;&#36164;&#26009;/&#19977;&#23395;&#24230;&#27719;&#24635;/&#39044;&#31639;/2006&#39044;&#31639;&#25253;&#3492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财政供养人员增幅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村级支出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一般预算收入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人员支出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事业发展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2002年一般预算收入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中小学生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4"/>
  <sheetViews>
    <sheetView tabSelected="1" view="pageBreakPreview" zoomScaleNormal="85" topLeftCell="A40" workbookViewId="0">
      <selection activeCell="I50" sqref="I50"/>
    </sheetView>
  </sheetViews>
  <sheetFormatPr defaultColWidth="9" defaultRowHeight="102" customHeight="1"/>
  <cols>
    <col min="1" max="1" width="5.625" style="4" customWidth="1"/>
    <col min="2" max="2" width="15.55" style="1" customWidth="1"/>
    <col min="3" max="3" width="31" style="1" customWidth="1"/>
    <col min="4" max="4" width="15.55" style="1" customWidth="1"/>
    <col min="5" max="5" width="7.41666666666667" style="1" customWidth="1"/>
    <col min="6" max="6" width="12.0833333333333" style="1" customWidth="1"/>
    <col min="7" max="7" width="20.25" style="5" customWidth="1"/>
    <col min="8" max="8" width="19.4" style="5" customWidth="1"/>
    <col min="9" max="9" width="29" style="6" customWidth="1"/>
    <col min="10" max="10" width="7.125" style="6" customWidth="1"/>
    <col min="11" max="11" width="12.625" style="6" customWidth="1"/>
    <col min="12" max="12" width="7" style="6" customWidth="1"/>
    <col min="13" max="13" width="7" style="7" customWidth="1"/>
    <col min="14" max="14" width="18.1666666666667" style="7" customWidth="1"/>
    <col min="15" max="15" width="12.9166666666667" style="6" customWidth="1"/>
    <col min="16" max="16" width="16.5833333333333" style="6" customWidth="1"/>
    <col min="17" max="17" width="19.5833333333333" style="6" customWidth="1"/>
    <col min="18" max="18" width="3.475" style="6" customWidth="1"/>
    <col min="19" max="19" width="12.6666666666667" style="1" customWidth="1"/>
    <col min="20" max="20" width="15.875" style="1"/>
    <col min="21" max="16384" width="9" style="1"/>
  </cols>
  <sheetData>
    <row r="1" s="1" customFormat="1" ht="50" customHeight="1" spans="1:19">
      <c r="A1" s="8" t="s">
        <v>0</v>
      </c>
      <c r="B1" s="8"/>
      <c r="C1" s="8"/>
      <c r="D1" s="8"/>
      <c r="E1" s="8"/>
      <c r="F1" s="8"/>
      <c r="G1" s="8"/>
      <c r="H1" s="8"/>
      <c r="I1" s="8"/>
      <c r="J1" s="9"/>
      <c r="K1" s="10"/>
      <c r="L1" s="10"/>
      <c r="M1" s="10"/>
      <c r="N1" s="10"/>
      <c r="O1" s="10"/>
      <c r="P1" s="10"/>
      <c r="Q1" s="10"/>
      <c r="R1" s="10"/>
      <c r="S1" s="10"/>
    </row>
    <row r="2" s="1" customFormat="1" ht="30" customHeight="1" spans="1:19">
      <c r="A2" s="11" t="s">
        <v>1</v>
      </c>
      <c r="B2" s="11"/>
      <c r="C2" s="12" t="s">
        <v>2</v>
      </c>
      <c r="D2" s="13"/>
      <c r="E2" s="13"/>
      <c r="F2" s="13"/>
      <c r="G2" s="13"/>
      <c r="H2" s="13"/>
      <c r="I2" s="14"/>
      <c r="J2" s="9"/>
      <c r="K2" s="10"/>
      <c r="L2" s="10"/>
      <c r="M2" s="10"/>
      <c r="N2" s="10"/>
      <c r="O2" s="10"/>
      <c r="P2" s="10"/>
      <c r="Q2" s="10"/>
      <c r="R2" s="10"/>
      <c r="S2" s="10"/>
    </row>
    <row r="3" s="1" customFormat="1" ht="30" customHeight="1" spans="1:19">
      <c r="A3" s="11" t="s">
        <v>3</v>
      </c>
      <c r="B3" s="11"/>
      <c r="C3" s="12" t="s">
        <v>4</v>
      </c>
      <c r="D3" s="13"/>
      <c r="E3" s="13"/>
      <c r="F3" s="13"/>
      <c r="G3" s="13"/>
      <c r="H3" s="13"/>
      <c r="I3" s="14"/>
      <c r="J3" s="9"/>
      <c r="K3" s="10"/>
      <c r="L3" s="10"/>
      <c r="M3" s="10"/>
      <c r="N3" s="10"/>
      <c r="O3" s="10"/>
      <c r="P3" s="10"/>
      <c r="Q3" s="10"/>
      <c r="R3" s="10"/>
      <c r="S3" s="10"/>
    </row>
    <row r="4" s="2" customFormat="1" ht="35" customHeight="1" spans="1:19">
      <c r="A4" s="15" t="s">
        <v>5</v>
      </c>
      <c r="B4" s="15" t="s">
        <v>6</v>
      </c>
      <c r="C4" s="15" t="s">
        <v>7</v>
      </c>
      <c r="D4" s="15" t="s">
        <v>8</v>
      </c>
      <c r="E4" s="15" t="s">
        <v>9</v>
      </c>
      <c r="F4" s="15" t="s">
        <v>10</v>
      </c>
      <c r="G4" s="15" t="s">
        <v>11</v>
      </c>
      <c r="H4" s="15" t="s">
        <v>12</v>
      </c>
      <c r="I4" s="15" t="s">
        <v>13</v>
      </c>
    </row>
    <row r="5" s="3" customFormat="1" ht="16.5" spans="1:19">
      <c r="A5" s="16" t="s">
        <v>14</v>
      </c>
      <c r="B5" s="17"/>
      <c r="C5" s="17"/>
      <c r="D5" s="17"/>
      <c r="E5" s="17"/>
      <c r="F5" s="17"/>
      <c r="G5" s="17"/>
      <c r="H5" s="17"/>
      <c r="I5" s="18"/>
    </row>
    <row r="6" s="3" customFormat="1" ht="16.5" spans="1:19">
      <c r="A6" s="19">
        <v>1</v>
      </c>
      <c r="B6" s="19" t="s">
        <v>15</v>
      </c>
      <c r="C6" s="20" t="s">
        <v>16</v>
      </c>
      <c r="D6" s="21"/>
      <c r="E6" s="19" t="s">
        <v>17</v>
      </c>
      <c r="F6" s="19">
        <v>5</v>
      </c>
      <c r="G6" s="22"/>
      <c r="H6" s="22">
        <f>G6*F6</f>
        <v>0</v>
      </c>
      <c r="I6" s="22"/>
    </row>
    <row r="7" s="3" customFormat="1" ht="26" spans="1:19">
      <c r="A7" s="19">
        <v>2</v>
      </c>
      <c r="B7" s="19" t="s">
        <v>18</v>
      </c>
      <c r="C7" s="20" t="s">
        <v>19</v>
      </c>
      <c r="D7" s="21"/>
      <c r="E7" s="19" t="s">
        <v>20</v>
      </c>
      <c r="F7" s="19">
        <v>5</v>
      </c>
      <c r="G7" s="22"/>
      <c r="H7" s="22">
        <f t="shared" ref="H7:H44" si="0">G7*F7</f>
        <v>0</v>
      </c>
      <c r="I7" s="22"/>
    </row>
    <row r="8" s="3" customFormat="1" ht="16.5" spans="1:19">
      <c r="A8" s="19">
        <v>3</v>
      </c>
      <c r="B8" s="19" t="s">
        <v>21</v>
      </c>
      <c r="C8" s="20" t="s">
        <v>22</v>
      </c>
      <c r="D8" s="21"/>
      <c r="E8" s="19" t="s">
        <v>20</v>
      </c>
      <c r="F8" s="19">
        <v>1</v>
      </c>
      <c r="G8" s="22"/>
      <c r="H8" s="22">
        <f t="shared" si="0"/>
        <v>0</v>
      </c>
      <c r="I8" s="22"/>
    </row>
    <row r="9" s="3" customFormat="1" ht="26" spans="1:19">
      <c r="A9" s="19">
        <v>4</v>
      </c>
      <c r="B9" s="19" t="s">
        <v>23</v>
      </c>
      <c r="C9" s="20" t="s">
        <v>24</v>
      </c>
      <c r="D9" s="21"/>
      <c r="E9" s="19" t="s">
        <v>25</v>
      </c>
      <c r="F9" s="19">
        <v>5</v>
      </c>
      <c r="G9" s="22"/>
      <c r="H9" s="22">
        <f t="shared" si="0"/>
        <v>0</v>
      </c>
      <c r="I9" s="22"/>
    </row>
    <row r="10" s="3" customFormat="1" ht="16.5" spans="1:19">
      <c r="A10" s="19">
        <v>5</v>
      </c>
      <c r="B10" s="19" t="s">
        <v>26</v>
      </c>
      <c r="C10" s="20" t="s">
        <v>27</v>
      </c>
      <c r="D10" s="21"/>
      <c r="E10" s="19" t="s">
        <v>17</v>
      </c>
      <c r="F10" s="19">
        <v>5</v>
      </c>
      <c r="G10" s="22"/>
      <c r="H10" s="22">
        <f t="shared" si="0"/>
        <v>0</v>
      </c>
      <c r="I10" s="22"/>
    </row>
    <row r="11" s="3" customFormat="1" ht="26" spans="1:19">
      <c r="A11" s="19">
        <v>6</v>
      </c>
      <c r="B11" s="19" t="s">
        <v>28</v>
      </c>
      <c r="C11" s="20" t="s">
        <v>29</v>
      </c>
      <c r="D11" s="21"/>
      <c r="E11" s="19" t="s">
        <v>17</v>
      </c>
      <c r="F11" s="19">
        <v>10</v>
      </c>
      <c r="G11" s="22"/>
      <c r="H11" s="22">
        <f t="shared" si="0"/>
        <v>0</v>
      </c>
      <c r="I11" s="22"/>
    </row>
    <row r="12" s="3" customFormat="1" ht="16.5" spans="1:19">
      <c r="A12" s="19">
        <v>7</v>
      </c>
      <c r="B12" s="19" t="s">
        <v>30</v>
      </c>
      <c r="C12" s="20" t="s">
        <v>31</v>
      </c>
      <c r="D12" s="21"/>
      <c r="E12" s="19" t="s">
        <v>20</v>
      </c>
      <c r="F12" s="19">
        <v>3</v>
      </c>
      <c r="G12" s="22"/>
      <c r="H12" s="22">
        <f t="shared" si="0"/>
        <v>0</v>
      </c>
      <c r="I12" s="22"/>
    </row>
    <row r="13" s="3" customFormat="1" ht="16.5" spans="1:19">
      <c r="A13" s="19">
        <v>8</v>
      </c>
      <c r="B13" s="19" t="s">
        <v>32</v>
      </c>
      <c r="C13" s="20" t="s">
        <v>33</v>
      </c>
      <c r="D13" s="21"/>
      <c r="E13" s="19" t="s">
        <v>20</v>
      </c>
      <c r="F13" s="19">
        <v>5</v>
      </c>
      <c r="G13" s="22"/>
      <c r="H13" s="22">
        <f t="shared" si="0"/>
        <v>0</v>
      </c>
      <c r="I13" s="23"/>
    </row>
    <row r="14" s="3" customFormat="1" ht="16.5" spans="1:19">
      <c r="A14" s="19">
        <v>9</v>
      </c>
      <c r="B14" s="19" t="s">
        <v>34</v>
      </c>
      <c r="C14" s="20" t="s">
        <v>35</v>
      </c>
      <c r="D14" s="21"/>
      <c r="E14" s="19" t="s">
        <v>20</v>
      </c>
      <c r="F14" s="19">
        <v>11</v>
      </c>
      <c r="G14" s="22"/>
      <c r="H14" s="22">
        <f t="shared" si="0"/>
        <v>0</v>
      </c>
      <c r="I14" s="23"/>
    </row>
    <row r="15" s="3" customFormat="1" ht="26" spans="1:19">
      <c r="A15" s="19">
        <v>10</v>
      </c>
      <c r="B15" s="19" t="s">
        <v>36</v>
      </c>
      <c r="C15" s="20" t="s">
        <v>37</v>
      </c>
      <c r="D15" s="21"/>
      <c r="E15" s="19" t="s">
        <v>20</v>
      </c>
      <c r="F15" s="19">
        <v>11</v>
      </c>
      <c r="G15" s="22"/>
      <c r="H15" s="22">
        <f t="shared" si="0"/>
        <v>0</v>
      </c>
      <c r="I15" s="23"/>
    </row>
    <row r="16" s="3" customFormat="1" ht="26" spans="1:19">
      <c r="A16" s="19">
        <v>11</v>
      </c>
      <c r="B16" s="19" t="s">
        <v>38</v>
      </c>
      <c r="C16" s="20" t="s">
        <v>39</v>
      </c>
      <c r="D16" s="21"/>
      <c r="E16" s="19" t="s">
        <v>20</v>
      </c>
      <c r="F16" s="19">
        <v>1</v>
      </c>
      <c r="G16" s="22"/>
      <c r="H16" s="22">
        <f t="shared" si="0"/>
        <v>0</v>
      </c>
      <c r="I16" s="23"/>
    </row>
    <row r="17" s="3" customFormat="1" ht="52" spans="1:9">
      <c r="A17" s="19">
        <v>12</v>
      </c>
      <c r="B17" s="19" t="s">
        <v>40</v>
      </c>
      <c r="C17" s="20" t="s">
        <v>41</v>
      </c>
      <c r="D17" s="21"/>
      <c r="E17" s="19" t="s">
        <v>42</v>
      </c>
      <c r="F17" s="19">
        <v>2</v>
      </c>
      <c r="G17" s="22"/>
      <c r="H17" s="22">
        <f t="shared" si="0"/>
        <v>0</v>
      </c>
      <c r="I17" s="23"/>
    </row>
    <row r="18" s="3" customFormat="1" ht="16.5" spans="1:9">
      <c r="A18" s="19">
        <v>13</v>
      </c>
      <c r="B18" s="19" t="s">
        <v>43</v>
      </c>
      <c r="C18" s="20" t="s">
        <v>44</v>
      </c>
      <c r="D18" s="21"/>
      <c r="E18" s="19" t="s">
        <v>45</v>
      </c>
      <c r="F18" s="19">
        <v>5</v>
      </c>
      <c r="G18" s="22"/>
      <c r="H18" s="22">
        <f t="shared" si="0"/>
        <v>0</v>
      </c>
      <c r="I18" s="23"/>
    </row>
    <row r="19" s="3" customFormat="1" ht="16.5" spans="1:9">
      <c r="A19" s="19">
        <v>14</v>
      </c>
      <c r="B19" s="19" t="s">
        <v>46</v>
      </c>
      <c r="C19" s="20" t="s">
        <v>47</v>
      </c>
      <c r="D19" s="21"/>
      <c r="E19" s="19" t="s">
        <v>20</v>
      </c>
      <c r="F19" s="19">
        <v>1</v>
      </c>
      <c r="G19" s="22"/>
      <c r="H19" s="22">
        <f t="shared" si="0"/>
        <v>0</v>
      </c>
      <c r="I19" s="23"/>
    </row>
    <row r="20" s="3" customFormat="1" ht="16.5" spans="1:9">
      <c r="A20" s="19">
        <v>15</v>
      </c>
      <c r="B20" s="19" t="s">
        <v>48</v>
      </c>
      <c r="C20" s="20" t="s">
        <v>49</v>
      </c>
      <c r="D20" s="21"/>
      <c r="E20" s="19" t="s">
        <v>20</v>
      </c>
      <c r="F20" s="19">
        <v>1</v>
      </c>
      <c r="G20" s="22"/>
      <c r="H20" s="22">
        <f t="shared" si="0"/>
        <v>0</v>
      </c>
      <c r="I20" s="23"/>
    </row>
    <row r="21" s="3" customFormat="1" ht="16.5" spans="1:9">
      <c r="A21" s="19">
        <v>16</v>
      </c>
      <c r="B21" s="19" t="s">
        <v>50</v>
      </c>
      <c r="C21" s="20" t="s">
        <v>51</v>
      </c>
      <c r="D21" s="21"/>
      <c r="E21" s="19" t="s">
        <v>20</v>
      </c>
      <c r="F21" s="19">
        <v>1</v>
      </c>
      <c r="G21" s="22"/>
      <c r="H21" s="22">
        <f t="shared" si="0"/>
        <v>0</v>
      </c>
      <c r="I21" s="23"/>
    </row>
    <row r="22" s="3" customFormat="1" ht="16.5" spans="1:9">
      <c r="A22" s="19">
        <v>17</v>
      </c>
      <c r="B22" s="19" t="s">
        <v>52</v>
      </c>
      <c r="C22" s="20" t="s">
        <v>53</v>
      </c>
      <c r="D22" s="21"/>
      <c r="E22" s="19" t="s">
        <v>20</v>
      </c>
      <c r="F22" s="19">
        <v>1</v>
      </c>
      <c r="G22" s="22"/>
      <c r="H22" s="22">
        <f t="shared" si="0"/>
        <v>0</v>
      </c>
      <c r="I22" s="23"/>
    </row>
    <row r="23" s="3" customFormat="1" ht="16.5" spans="1:9">
      <c r="A23" s="19">
        <v>18</v>
      </c>
      <c r="B23" s="19" t="s">
        <v>46</v>
      </c>
      <c r="C23" s="20" t="s">
        <v>54</v>
      </c>
      <c r="D23" s="21"/>
      <c r="E23" s="19" t="s">
        <v>20</v>
      </c>
      <c r="F23" s="19">
        <v>15</v>
      </c>
      <c r="G23" s="22"/>
      <c r="H23" s="22">
        <f t="shared" si="0"/>
        <v>0</v>
      </c>
      <c r="I23" s="23"/>
    </row>
    <row r="24" s="3" customFormat="1" ht="16.5" spans="1:9">
      <c r="A24" s="19">
        <v>19</v>
      </c>
      <c r="B24" s="19" t="s">
        <v>48</v>
      </c>
      <c r="C24" s="20" t="s">
        <v>54</v>
      </c>
      <c r="D24" s="21"/>
      <c r="E24" s="19" t="s">
        <v>20</v>
      </c>
      <c r="F24" s="19">
        <v>15</v>
      </c>
      <c r="G24" s="22"/>
      <c r="H24" s="22">
        <f t="shared" si="0"/>
        <v>0</v>
      </c>
      <c r="I24" s="23"/>
    </row>
    <row r="25" s="3" customFormat="1" ht="16.5" spans="1:9">
      <c r="A25" s="19">
        <v>20</v>
      </c>
      <c r="B25" s="19" t="s">
        <v>55</v>
      </c>
      <c r="C25" s="20" t="s">
        <v>54</v>
      </c>
      <c r="D25" s="21"/>
      <c r="E25" s="19" t="s">
        <v>20</v>
      </c>
      <c r="F25" s="19">
        <v>15</v>
      </c>
      <c r="G25" s="22"/>
      <c r="H25" s="22">
        <f t="shared" si="0"/>
        <v>0</v>
      </c>
      <c r="I25" s="23"/>
    </row>
    <row r="26" s="3" customFormat="1" ht="16.5" spans="1:9">
      <c r="A26" s="19">
        <v>21</v>
      </c>
      <c r="B26" s="19" t="s">
        <v>50</v>
      </c>
      <c r="C26" s="20" t="s">
        <v>54</v>
      </c>
      <c r="D26" s="21"/>
      <c r="E26" s="19" t="s">
        <v>20</v>
      </c>
      <c r="F26" s="19">
        <v>15</v>
      </c>
      <c r="G26" s="22"/>
      <c r="H26" s="22">
        <f t="shared" si="0"/>
        <v>0</v>
      </c>
      <c r="I26" s="23"/>
    </row>
    <row r="27" s="3" customFormat="1" ht="16.5" spans="1:9">
      <c r="A27" s="19">
        <v>22</v>
      </c>
      <c r="B27" s="19" t="s">
        <v>56</v>
      </c>
      <c r="C27" s="20" t="s">
        <v>54</v>
      </c>
      <c r="D27" s="21"/>
      <c r="E27" s="19" t="s">
        <v>20</v>
      </c>
      <c r="F27" s="19">
        <v>15</v>
      </c>
      <c r="G27" s="22"/>
      <c r="H27" s="22">
        <f t="shared" si="0"/>
        <v>0</v>
      </c>
      <c r="I27" s="23"/>
    </row>
    <row r="28" s="3" customFormat="1" ht="16.5" spans="1:9">
      <c r="A28" s="19">
        <v>23</v>
      </c>
      <c r="B28" s="19" t="s">
        <v>57</v>
      </c>
      <c r="C28" s="20" t="s">
        <v>58</v>
      </c>
      <c r="D28" s="21"/>
      <c r="E28" s="19" t="s">
        <v>20</v>
      </c>
      <c r="F28" s="19">
        <v>1</v>
      </c>
      <c r="G28" s="22"/>
      <c r="H28" s="22">
        <f t="shared" si="0"/>
        <v>0</v>
      </c>
      <c r="I28" s="23"/>
    </row>
    <row r="29" s="3" customFormat="1" ht="16.5" spans="1:9">
      <c r="A29" s="19">
        <v>24</v>
      </c>
      <c r="B29" s="19" t="s">
        <v>57</v>
      </c>
      <c r="C29" s="20" t="s">
        <v>59</v>
      </c>
      <c r="D29" s="21"/>
      <c r="E29" s="19" t="s">
        <v>20</v>
      </c>
      <c r="F29" s="19">
        <v>1</v>
      </c>
      <c r="G29" s="22"/>
      <c r="H29" s="22">
        <f t="shared" si="0"/>
        <v>0</v>
      </c>
      <c r="I29" s="23"/>
    </row>
    <row r="30" s="3" customFormat="1" ht="16.5" spans="1:9">
      <c r="A30" s="19">
        <v>25</v>
      </c>
      <c r="B30" s="19" t="s">
        <v>57</v>
      </c>
      <c r="C30" s="20" t="s">
        <v>60</v>
      </c>
      <c r="D30" s="21"/>
      <c r="E30" s="19" t="s">
        <v>20</v>
      </c>
      <c r="F30" s="19">
        <v>1</v>
      </c>
      <c r="G30" s="22"/>
      <c r="H30" s="22">
        <f t="shared" si="0"/>
        <v>0</v>
      </c>
      <c r="I30" s="23"/>
    </row>
    <row r="31" s="3" customFormat="1" ht="16.5" spans="1:9">
      <c r="A31" s="19">
        <v>26</v>
      </c>
      <c r="B31" s="19" t="s">
        <v>57</v>
      </c>
      <c r="C31" s="20" t="s">
        <v>61</v>
      </c>
      <c r="D31" s="21"/>
      <c r="E31" s="19" t="s">
        <v>20</v>
      </c>
      <c r="F31" s="19">
        <v>1</v>
      </c>
      <c r="G31" s="22"/>
      <c r="H31" s="22">
        <f t="shared" si="0"/>
        <v>0</v>
      </c>
      <c r="I31" s="23"/>
    </row>
    <row r="32" s="3" customFormat="1" ht="16.5" spans="1:9">
      <c r="A32" s="19">
        <v>27</v>
      </c>
      <c r="B32" s="19" t="s">
        <v>62</v>
      </c>
      <c r="C32" s="20" t="s">
        <v>63</v>
      </c>
      <c r="D32" s="21"/>
      <c r="E32" s="19" t="s">
        <v>20</v>
      </c>
      <c r="F32" s="19">
        <v>1</v>
      </c>
      <c r="G32" s="22"/>
      <c r="H32" s="22">
        <f t="shared" si="0"/>
        <v>0</v>
      </c>
      <c r="I32" s="23"/>
    </row>
    <row r="33" s="3" customFormat="1" ht="16.5" spans="1:9">
      <c r="A33" s="19">
        <v>28</v>
      </c>
      <c r="B33" s="19" t="s">
        <v>62</v>
      </c>
      <c r="C33" s="20" t="s">
        <v>64</v>
      </c>
      <c r="D33" s="21"/>
      <c r="E33" s="19" t="s">
        <v>20</v>
      </c>
      <c r="F33" s="19">
        <v>1</v>
      </c>
      <c r="G33" s="22"/>
      <c r="H33" s="22">
        <f t="shared" si="0"/>
        <v>0</v>
      </c>
      <c r="I33" s="23"/>
    </row>
    <row r="34" s="3" customFormat="1" ht="16.5" spans="1:9">
      <c r="A34" s="19">
        <v>29</v>
      </c>
      <c r="B34" s="19" t="s">
        <v>62</v>
      </c>
      <c r="C34" s="20" t="s">
        <v>65</v>
      </c>
      <c r="D34" s="21"/>
      <c r="E34" s="19" t="s">
        <v>20</v>
      </c>
      <c r="F34" s="19">
        <v>1</v>
      </c>
      <c r="G34" s="22"/>
      <c r="H34" s="22">
        <f t="shared" si="0"/>
        <v>0</v>
      </c>
      <c r="I34" s="23"/>
    </row>
    <row r="35" s="3" customFormat="1" ht="16.5" spans="1:9">
      <c r="A35" s="19">
        <v>30</v>
      </c>
      <c r="B35" s="19" t="s">
        <v>62</v>
      </c>
      <c r="C35" s="20" t="s">
        <v>66</v>
      </c>
      <c r="D35" s="21"/>
      <c r="E35" s="19" t="s">
        <v>20</v>
      </c>
      <c r="F35" s="19">
        <v>1</v>
      </c>
      <c r="G35" s="22"/>
      <c r="H35" s="22">
        <f t="shared" si="0"/>
        <v>0</v>
      </c>
      <c r="I35" s="23"/>
    </row>
    <row r="36" s="3" customFormat="1" ht="16.5" spans="1:9">
      <c r="A36" s="19">
        <v>31</v>
      </c>
      <c r="B36" s="19" t="s">
        <v>67</v>
      </c>
      <c r="C36" s="20" t="s">
        <v>68</v>
      </c>
      <c r="D36" s="21"/>
      <c r="E36" s="19" t="s">
        <v>20</v>
      </c>
      <c r="F36" s="19">
        <v>1</v>
      </c>
      <c r="G36" s="22"/>
      <c r="H36" s="22">
        <f t="shared" si="0"/>
        <v>0</v>
      </c>
      <c r="I36" s="23"/>
    </row>
    <row r="37" s="3" customFormat="1" ht="16.5" spans="1:9">
      <c r="A37" s="19">
        <v>32</v>
      </c>
      <c r="B37" s="19" t="s">
        <v>69</v>
      </c>
      <c r="C37" s="20" t="s">
        <v>70</v>
      </c>
      <c r="D37" s="21"/>
      <c r="E37" s="19" t="s">
        <v>20</v>
      </c>
      <c r="F37" s="19">
        <v>1</v>
      </c>
      <c r="G37" s="22"/>
      <c r="H37" s="22">
        <f t="shared" si="0"/>
        <v>0</v>
      </c>
      <c r="I37" s="23"/>
    </row>
    <row r="38" s="3" customFormat="1" ht="16.5" spans="1:9">
      <c r="A38" s="19">
        <v>33</v>
      </c>
      <c r="B38" s="19" t="s">
        <v>71</v>
      </c>
      <c r="C38" s="20" t="s">
        <v>72</v>
      </c>
      <c r="D38" s="21"/>
      <c r="E38" s="19" t="s">
        <v>20</v>
      </c>
      <c r="F38" s="19">
        <v>1</v>
      </c>
      <c r="G38" s="22"/>
      <c r="H38" s="22">
        <f t="shared" si="0"/>
        <v>0</v>
      </c>
      <c r="I38" s="23"/>
    </row>
    <row r="39" s="3" customFormat="1" ht="16.5" spans="1:9">
      <c r="A39" s="19">
        <v>34</v>
      </c>
      <c r="B39" s="19" t="s">
        <v>71</v>
      </c>
      <c r="C39" s="20" t="s">
        <v>73</v>
      </c>
      <c r="D39" s="21"/>
      <c r="E39" s="19" t="s">
        <v>20</v>
      </c>
      <c r="F39" s="19">
        <v>1</v>
      </c>
      <c r="G39" s="22"/>
      <c r="H39" s="22">
        <f t="shared" si="0"/>
        <v>0</v>
      </c>
      <c r="I39" s="23"/>
    </row>
    <row r="40" s="3" customFormat="1" ht="16.5" spans="1:9">
      <c r="A40" s="19">
        <v>35</v>
      </c>
      <c r="B40" s="19" t="s">
        <v>46</v>
      </c>
      <c r="C40" s="20" t="s">
        <v>74</v>
      </c>
      <c r="D40" s="21"/>
      <c r="E40" s="19" t="s">
        <v>20</v>
      </c>
      <c r="F40" s="19">
        <v>5</v>
      </c>
      <c r="G40" s="22"/>
      <c r="H40" s="22">
        <f t="shared" si="0"/>
        <v>0</v>
      </c>
      <c r="I40" s="23"/>
    </row>
    <row r="41" s="3" customFormat="1" ht="16.5" spans="1:9">
      <c r="A41" s="19">
        <v>36</v>
      </c>
      <c r="B41" s="19" t="s">
        <v>48</v>
      </c>
      <c r="C41" s="20" t="s">
        <v>74</v>
      </c>
      <c r="D41" s="21"/>
      <c r="E41" s="19" t="s">
        <v>20</v>
      </c>
      <c r="F41" s="19">
        <v>5</v>
      </c>
      <c r="G41" s="22"/>
      <c r="H41" s="22">
        <f t="shared" si="0"/>
        <v>0</v>
      </c>
      <c r="I41" s="23"/>
    </row>
    <row r="42" s="3" customFormat="1" ht="16.5" spans="1:9">
      <c r="A42" s="19">
        <v>37</v>
      </c>
      <c r="B42" s="19" t="s">
        <v>55</v>
      </c>
      <c r="C42" s="20" t="s">
        <v>74</v>
      </c>
      <c r="D42" s="21"/>
      <c r="E42" s="19" t="s">
        <v>20</v>
      </c>
      <c r="F42" s="19">
        <v>5</v>
      </c>
      <c r="G42" s="22"/>
      <c r="H42" s="22">
        <f t="shared" si="0"/>
        <v>0</v>
      </c>
      <c r="I42" s="23"/>
    </row>
    <row r="43" s="3" customFormat="1" ht="16.5" spans="1:9">
      <c r="A43" s="19">
        <v>38</v>
      </c>
      <c r="B43" s="19" t="s">
        <v>50</v>
      </c>
      <c r="C43" s="20" t="s">
        <v>74</v>
      </c>
      <c r="D43" s="21"/>
      <c r="E43" s="19" t="s">
        <v>20</v>
      </c>
      <c r="F43" s="19">
        <v>5</v>
      </c>
      <c r="G43" s="22"/>
      <c r="H43" s="22">
        <f t="shared" si="0"/>
        <v>0</v>
      </c>
      <c r="I43" s="23"/>
    </row>
    <row r="44" s="3" customFormat="1" ht="16.5" spans="1:9">
      <c r="A44" s="19">
        <v>39</v>
      </c>
      <c r="B44" s="19" t="s">
        <v>56</v>
      </c>
      <c r="C44" s="20" t="s">
        <v>74</v>
      </c>
      <c r="D44" s="21"/>
      <c r="E44" s="19" t="s">
        <v>20</v>
      </c>
      <c r="F44" s="19">
        <v>5</v>
      </c>
      <c r="G44" s="22"/>
      <c r="H44" s="22">
        <f t="shared" si="0"/>
        <v>0</v>
      </c>
      <c r="I44" s="23"/>
    </row>
    <row r="45" s="3" customFormat="1" ht="16.5" spans="1:9">
      <c r="A45" s="24" t="s">
        <v>75</v>
      </c>
      <c r="B45" s="25"/>
      <c r="C45" s="25"/>
      <c r="D45" s="25"/>
      <c r="E45" s="25"/>
      <c r="F45" s="25"/>
      <c r="G45" s="25"/>
      <c r="H45" s="25"/>
      <c r="I45" s="26"/>
    </row>
    <row r="46" s="3" customFormat="1" ht="16.5" spans="1:9">
      <c r="A46" s="19">
        <v>1</v>
      </c>
      <c r="B46" s="19" t="s">
        <v>76</v>
      </c>
      <c r="C46" s="20" t="s">
        <v>77</v>
      </c>
      <c r="D46" s="27" t="s">
        <v>77</v>
      </c>
      <c r="E46" s="19" t="s">
        <v>78</v>
      </c>
      <c r="F46" s="19">
        <v>140</v>
      </c>
      <c r="G46" s="27"/>
      <c r="H46" s="22">
        <f>G46*F46</f>
        <v>0</v>
      </c>
      <c r="I46" s="28"/>
    </row>
    <row r="47" s="3" customFormat="1" ht="16.5" spans="1:9">
      <c r="A47" s="19">
        <v>2</v>
      </c>
      <c r="B47" s="19" t="s">
        <v>79</v>
      </c>
      <c r="C47" s="20" t="s">
        <v>77</v>
      </c>
      <c r="D47" s="27" t="s">
        <v>77</v>
      </c>
      <c r="E47" s="19" t="s">
        <v>78</v>
      </c>
      <c r="F47" s="19">
        <v>50</v>
      </c>
      <c r="G47" s="27"/>
      <c r="H47" s="22">
        <f>G47*F47</f>
        <v>0</v>
      </c>
      <c r="I47" s="28"/>
    </row>
    <row r="48" s="3" customFormat="1" ht="65" customHeight="1" spans="1:9">
      <c r="A48" s="29" t="s">
        <v>80</v>
      </c>
      <c r="B48" s="30"/>
      <c r="C48" s="30"/>
      <c r="D48" s="30"/>
      <c r="E48" s="30"/>
      <c r="F48" s="30"/>
      <c r="G48" s="31"/>
      <c r="H48" s="32"/>
      <c r="I48" s="33" t="s">
        <v>81</v>
      </c>
    </row>
    <row r="49" s="3" customFormat="1" ht="65" customHeight="1" spans="1:9">
      <c r="A49" s="34" t="s">
        <v>82</v>
      </c>
      <c r="B49" s="35"/>
      <c r="C49" s="35"/>
      <c r="D49" s="35"/>
      <c r="E49" s="35"/>
      <c r="F49" s="35"/>
      <c r="G49" s="36"/>
      <c r="H49" s="37" t="s">
        <v>83</v>
      </c>
      <c r="I49" s="38"/>
    </row>
    <row r="50" s="3" customFormat="1" ht="65" customHeight="1" spans="1:9">
      <c r="A50" s="29" t="s">
        <v>84</v>
      </c>
      <c r="B50" s="30"/>
      <c r="C50" s="30"/>
      <c r="D50" s="30"/>
      <c r="E50" s="30"/>
      <c r="F50" s="30"/>
      <c r="G50" s="31"/>
      <c r="H50" s="32"/>
      <c r="I50" s="39" t="s">
        <v>85</v>
      </c>
    </row>
    <row r="51" ht="30" customHeight="1" spans="1:9">
      <c r="A51" s="40" t="s">
        <v>86</v>
      </c>
      <c r="B51" s="40"/>
      <c r="C51" s="40"/>
      <c r="D51" s="40"/>
      <c r="E51" s="40"/>
      <c r="F51" s="40"/>
      <c r="G51" s="40"/>
      <c r="H51" s="28"/>
      <c r="I51" s="28"/>
    </row>
    <row r="52" ht="30" customHeight="1" spans="1:9">
      <c r="A52" s="40" t="s">
        <v>87</v>
      </c>
      <c r="B52" s="40"/>
      <c r="C52" s="40"/>
      <c r="D52" s="40"/>
      <c r="E52" s="40"/>
      <c r="F52" s="40"/>
      <c r="G52" s="40"/>
      <c r="H52" s="28"/>
      <c r="I52" s="28"/>
    </row>
    <row r="53" ht="30" customHeight="1" spans="1:9">
      <c r="A53" s="40" t="s">
        <v>88</v>
      </c>
      <c r="B53" s="40"/>
      <c r="C53" s="40"/>
      <c r="D53" s="40"/>
      <c r="E53" s="40"/>
      <c r="F53" s="40"/>
      <c r="G53" s="40"/>
      <c r="H53" s="28"/>
      <c r="I53" s="28"/>
    </row>
    <row r="54" ht="30" customHeight="1" spans="1:9">
      <c r="A54" s="40" t="s">
        <v>89</v>
      </c>
      <c r="B54" s="40"/>
      <c r="C54" s="40"/>
      <c r="D54" s="40"/>
      <c r="E54" s="40"/>
      <c r="F54" s="40"/>
      <c r="G54" s="40"/>
      <c r="H54" s="28"/>
      <c r="I54" s="28"/>
    </row>
  </sheetData>
  <mergeCells count="18">
    <mergeCell ref="A1:I1"/>
    <mergeCell ref="A2:B2"/>
    <mergeCell ref="C2:I2"/>
    <mergeCell ref="A3:B3"/>
    <mergeCell ref="C3:I3"/>
    <mergeCell ref="A5:I5"/>
    <mergeCell ref="A45:I45"/>
    <mergeCell ref="A48:G48"/>
    <mergeCell ref="A49:G49"/>
    <mergeCell ref="A50:G50"/>
    <mergeCell ref="A51:G51"/>
    <mergeCell ref="H51:I51"/>
    <mergeCell ref="A52:G52"/>
    <mergeCell ref="H52:I52"/>
    <mergeCell ref="A53:G53"/>
    <mergeCell ref="H53:I53"/>
    <mergeCell ref="A54:G54"/>
    <mergeCell ref="H54:I54"/>
  </mergeCells>
  <pageMargins left="0.511805555555556" right="0.314583333333333" top="0.432638888888889" bottom="0.0388888888888889" header="0.432638888888889" footer="0.0784722222222222"/>
  <pageSetup paperSize="9" scale="57" fitToHeight="0" orientation="portrait" verticalDpi="300"/>
  <headerFooter/>
  <colBreaks count="1" manualBreakCount="1">
    <brk id="19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信息-04</dc:creator>
  <cp:lastModifiedBy>ZCB</cp:lastModifiedBy>
  <dcterms:created xsi:type="dcterms:W3CDTF">2022-02-21T08:49:00Z</dcterms:created>
  <dcterms:modified xsi:type="dcterms:W3CDTF">2026-01-28T08:11:03Z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2052-12.1.0.25186</vt:lpwstr>
  </property>
  <property fmtid="{D5CDD505-2E9C-101B-9397-08002B2CF9AE}" pid="3" name="ICV">
    <vt:lpwstr>7AD2AA6F4E4E43F88B6FA554DD8022F0_13</vt:lpwstr>
  </property>
  <property fmtid="{D5CDD505-2E9C-101B-9397-08002B2CF9AE}" pid="4" name="CalculationRule">
    <vt:i4>0</vt:i4>
  </property>
</Properties>
</file>